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CVP\AUDITORÍA EXTERNA 2024\FORMATOS 2024\"/>
    </mc:Choice>
  </mc:AlternateContent>
  <bookViews>
    <workbookView xWindow="-105" yWindow="-105" windowWidth="23250" windowHeight="12450"/>
  </bookViews>
  <sheets>
    <sheet name="Montos Fiscalizables y Fiscaliz" sheetId="3" r:id="rId1"/>
    <sheet name="Observaciones Finales" sheetId="1" r:id="rId2"/>
    <sheet name="Lista de Entes auditados" sheetId="5" r:id="rId3"/>
  </sheets>
  <definedNames>
    <definedName name="_xlnm._FilterDatabase" localSheetId="2" hidden="1">'Lista de Entes auditados'!$A$1:$D$67</definedName>
    <definedName name="_xlnm._FilterDatabase" localSheetId="1" hidden="1">'Observaciones Finales'!$A$2:$Q$23</definedName>
    <definedName name="_Toc478140838" localSheetId="2">'Lista de Entes auditados'!#REF!</definedName>
    <definedName name="_Toc478140839" localSheetId="2">'Lista de Entes auditados'!#REF!</definedName>
    <definedName name="_Toc478140840" localSheetId="2">'Lista de Entes auditados'!#REF!</definedName>
    <definedName name="_Toc478140841" localSheetId="2">'Lista de Entes auditados'!#REF!</definedName>
    <definedName name="_xlnm.Print_Titles" localSheetId="2">'Lista de Entes auditados'!$1:$1</definedName>
    <definedName name="_xlnm.Print_Titles" localSheetId="1">'Observaciones Finales'!$1:$1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23" i="1" l="1"/>
  <c r="G23" i="1"/>
  <c r="F23" i="1" l="1"/>
  <c r="E23" i="1" l="1"/>
  <c r="I23" i="1" l="1"/>
  <c r="K2" i="3" l="1"/>
  <c r="G2" i="3"/>
  <c r="D23" i="1" l="1"/>
  <c r="B23" i="1"/>
  <c r="C23" i="1"/>
  <c r="A23" i="1"/>
</calcChain>
</file>

<file path=xl/sharedStrings.xml><?xml version="1.0" encoding="utf-8"?>
<sst xmlns="http://schemas.openxmlformats.org/spreadsheetml/2006/main" count="265" uniqueCount="209">
  <si>
    <t>No. Obs</t>
  </si>
  <si>
    <t>Monto Observado</t>
  </si>
  <si>
    <t>Despacho Externo</t>
  </si>
  <si>
    <t>Comentarios</t>
  </si>
  <si>
    <t>ENTE FISCALIZADO</t>
  </si>
  <si>
    <t>DESPACHO EXTERNO</t>
  </si>
  <si>
    <t>RUBRO</t>
  </si>
  <si>
    <t>MONTO FISCALIZABLE</t>
  </si>
  <si>
    <t>MONTO FISCALIZADO</t>
  </si>
  <si>
    <t>% FISCALIZADO</t>
  </si>
  <si>
    <t>INGRESO</t>
  </si>
  <si>
    <t>EGRESO</t>
  </si>
  <si>
    <t>Guía de llenado</t>
  </si>
  <si>
    <t>Rubro: Ingreso (Ley de Ingresos, Presupuesto de Ingresos, etc)</t>
  </si>
  <si>
    <r>
      <t>Porcentaje Fiscalizado: </t>
    </r>
    <r>
      <rPr>
        <i/>
        <sz val="8"/>
        <color rgb="FF222222"/>
        <rFont val="Arial"/>
        <family val="2"/>
      </rPr>
      <t>(% en relación al total fiscalizable)</t>
    </r>
  </si>
  <si>
    <t>Rubro: Egreso (Presupuesto de Egresos autorizado, modificado, etc.)</t>
  </si>
  <si>
    <r>
      <t>Monto Fiscalizado: </t>
    </r>
    <r>
      <rPr>
        <i/>
        <sz val="8"/>
        <color rgb="FF222222"/>
        <rFont val="Arial"/>
        <family val="2"/>
      </rPr>
      <t xml:space="preserve">(Monto total de la </t>
    </r>
    <r>
      <rPr>
        <b/>
        <i/>
        <sz val="8"/>
        <color rgb="FF222222"/>
        <rFont val="Arial"/>
        <family val="2"/>
      </rPr>
      <t>muestra</t>
    </r>
    <r>
      <rPr>
        <i/>
        <sz val="8"/>
        <color rgb="FF222222"/>
        <rFont val="Arial"/>
        <family val="2"/>
      </rPr>
      <t xml:space="preserve"> a fiscalizar)</t>
    </r>
  </si>
  <si>
    <r>
      <t>Monto Fiscalizable: </t>
    </r>
    <r>
      <rPr>
        <i/>
        <sz val="8"/>
        <color rgb="FF222222"/>
        <rFont val="Arial"/>
        <family val="2"/>
      </rPr>
      <t>(</t>
    </r>
    <r>
      <rPr>
        <b/>
        <i/>
        <sz val="8"/>
        <color rgb="FF222222"/>
        <rFont val="Arial"/>
        <family val="2"/>
      </rPr>
      <t>Monto total autorizado</t>
    </r>
    <r>
      <rPr>
        <i/>
        <sz val="8"/>
        <color rgb="FF222222"/>
        <rFont val="Arial"/>
        <family val="2"/>
      </rPr>
      <t xml:space="preserve"> al ente público de egreso, Presupuesto de Egresos modificado, etc.)</t>
    </r>
  </si>
  <si>
    <r>
      <t>Monto Fiscalizable: </t>
    </r>
    <r>
      <rPr>
        <i/>
        <sz val="8"/>
        <color rgb="FF222222"/>
        <rFont val="Arial"/>
        <family val="2"/>
      </rPr>
      <t>(</t>
    </r>
    <r>
      <rPr>
        <b/>
        <i/>
        <sz val="8"/>
        <color rgb="FF222222"/>
        <rFont val="Arial"/>
        <family val="2"/>
      </rPr>
      <t>Monto total autorizado</t>
    </r>
    <r>
      <rPr>
        <i/>
        <sz val="8"/>
        <color rgb="FF222222"/>
        <rFont val="Arial"/>
        <family val="2"/>
      </rPr>
      <t xml:space="preserve"> al ente público de ingreso: Federal, Estatal, Recurso propio, subsidios, transferencias, asignaciones, convenios, etc)</t>
    </r>
  </si>
  <si>
    <t>Requerimiento CORRECTIVO</t>
  </si>
  <si>
    <t>Fundamento Legal</t>
  </si>
  <si>
    <t>Fecha límite para solventación</t>
  </si>
  <si>
    <t> No.</t>
  </si>
  <si>
    <t>ORGANISMOS DESCENTRALIZADOS</t>
  </si>
  <si>
    <t>Cultura</t>
  </si>
  <si>
    <t>Desarrollo Económico</t>
  </si>
  <si>
    <t>SEAH</t>
  </si>
  <si>
    <t xml:space="preserve">Secretaría Técnica del Sistema Estatal Anticorrupción de Hidalgo </t>
  </si>
  <si>
    <t>No sectorizados</t>
  </si>
  <si>
    <t>DIF</t>
  </si>
  <si>
    <t xml:space="preserve">Sistema para el Desarrollo Integral de la Familia del Estado de Hidalgo </t>
  </si>
  <si>
    <t>JUNTA</t>
  </si>
  <si>
    <t>Junta General de Asistencia</t>
  </si>
  <si>
    <t>CEDSPI</t>
  </si>
  <si>
    <t>CITNOVA</t>
  </si>
  <si>
    <t>REHILETE</t>
  </si>
  <si>
    <t xml:space="preserve">Museo Interactivo para la Niñez y la Juventud Hidalguense “El Rehilete” </t>
  </si>
  <si>
    <t>CECULTAH</t>
  </si>
  <si>
    <t xml:space="preserve">Consejo Estatal para la Cultura y las Artes de Hidalgo </t>
  </si>
  <si>
    <t>EMEH</t>
  </si>
  <si>
    <t xml:space="preserve">Escuela de Música del Estado de Hidalgo </t>
  </si>
  <si>
    <t>COINHI</t>
  </si>
  <si>
    <t xml:space="preserve">Corporación Internacional Hidalgo </t>
  </si>
  <si>
    <t>COFOIN</t>
  </si>
  <si>
    <t xml:space="preserve">Corporación de Fomento de Infraestructura Industrial </t>
  </si>
  <si>
    <t>IHCE</t>
  </si>
  <si>
    <t xml:space="preserve">Instituto Hidalguense de Competitividad Empresarial </t>
  </si>
  <si>
    <t>ADVP</t>
  </si>
  <si>
    <t xml:space="preserve">Agencia de Desarrollo Valle de Plata </t>
  </si>
  <si>
    <t>Fideicomiso de Apoyo a las Micro y Pequeñas Empresas Hidalguenses</t>
  </si>
  <si>
    <t>IHJ</t>
  </si>
  <si>
    <t>Desarrollo Social</t>
  </si>
  <si>
    <t>IAAMEH</t>
  </si>
  <si>
    <t xml:space="preserve">Instituto para la Atención de las y los Adultos Mayores del Estado de Hidalgo </t>
  </si>
  <si>
    <t>IHE</t>
  </si>
  <si>
    <t xml:space="preserve">Instituto Hidalguense de Educación </t>
  </si>
  <si>
    <t>Educación</t>
  </si>
  <si>
    <t>IHEA</t>
  </si>
  <si>
    <t xml:space="preserve">Instituto Hidalguense de Educación para Adultos </t>
  </si>
  <si>
    <t>UPT</t>
  </si>
  <si>
    <t xml:space="preserve">Universidad Politécnica de Tulancingo </t>
  </si>
  <si>
    <t>UPP</t>
  </si>
  <si>
    <t xml:space="preserve">Universidad Politécnica de Pachuca </t>
  </si>
  <si>
    <t>UPFIM</t>
  </si>
  <si>
    <t xml:space="preserve">Universidad Politécnica de Francisco I. Madero </t>
  </si>
  <si>
    <t>UPH</t>
  </si>
  <si>
    <t xml:space="preserve">Universidad Politécnica de Huejutla </t>
  </si>
  <si>
    <t>UPMH</t>
  </si>
  <si>
    <t xml:space="preserve">Universidad Politécnica Metropolitana de Hidalgo </t>
  </si>
  <si>
    <t>UTTT</t>
  </si>
  <si>
    <t xml:space="preserve">Universidad Tecnológica de Tula Tepeji </t>
  </si>
  <si>
    <t>UTT</t>
  </si>
  <si>
    <t>UTHH</t>
  </si>
  <si>
    <t>UTVM</t>
  </si>
  <si>
    <t xml:space="preserve">Universidad Tecnológica del Valle del Mezquital </t>
  </si>
  <si>
    <t>UTSH</t>
  </si>
  <si>
    <t>UTVAM</t>
  </si>
  <si>
    <t xml:space="preserve">Universidad Tecnológica de la Zona Metropolitana del Valle de México </t>
  </si>
  <si>
    <t>ITESHU</t>
  </si>
  <si>
    <t xml:space="preserve">Instituto Tecnológico Superior de Huichapan </t>
  </si>
  <si>
    <t>ITSOEH</t>
  </si>
  <si>
    <t xml:space="preserve">Instituto Tecnológico Superior del Occidente del Estado de Hidalgo </t>
  </si>
  <si>
    <t>ITESA</t>
  </si>
  <si>
    <t>UIEH</t>
  </si>
  <si>
    <t xml:space="preserve">Universidad Intercultural del Estado de Hidalgo </t>
  </si>
  <si>
    <t>COBAEH</t>
  </si>
  <si>
    <t xml:space="preserve">Colegio de Bachilleres del Estado de Hidalgo </t>
  </si>
  <si>
    <t>BEH</t>
  </si>
  <si>
    <t xml:space="preserve">Bachillerato del Estado de Hidalgo </t>
  </si>
  <si>
    <t>CECYTEH</t>
  </si>
  <si>
    <t xml:space="preserve">Colegio de Estudios Científicos y Tecnológicos del Estado de Hidalgo </t>
  </si>
  <si>
    <t>CONALEP</t>
  </si>
  <si>
    <t>CEH</t>
  </si>
  <si>
    <t xml:space="preserve">El Colegio del Estado de Hidalgo </t>
  </si>
  <si>
    <t>IHFES</t>
  </si>
  <si>
    <t xml:space="preserve">Instituto Hidalguense de Financiamiento a la Educación Superior </t>
  </si>
  <si>
    <t>INHIDE</t>
  </si>
  <si>
    <t xml:space="preserve">Instituto Hidalguense del Deporte </t>
  </si>
  <si>
    <t>UTMZ</t>
  </si>
  <si>
    <t xml:space="preserve">Universidad Tecnológica Minera de Zimapan </t>
  </si>
  <si>
    <t>UPE</t>
  </si>
  <si>
    <t xml:space="preserve">Universidad Politécnica de la Energía </t>
  </si>
  <si>
    <t>UTMIR</t>
  </si>
  <si>
    <t>Finanzas Públicas</t>
  </si>
  <si>
    <t xml:space="preserve">Instituto Hidalguense para el Desarrollo Municipal </t>
  </si>
  <si>
    <t>Gobernación</t>
  </si>
  <si>
    <t xml:space="preserve">Instituto Hidalguense de las Mujeres </t>
  </si>
  <si>
    <t xml:space="preserve">Sistema de Transporte Convencional de Hidalgo </t>
  </si>
  <si>
    <t>Movilidad y Transporte</t>
  </si>
  <si>
    <t xml:space="preserve">Comisión Estatal del Agua y Alcantarillado </t>
  </si>
  <si>
    <t xml:space="preserve">Comisión de Agua y Alcantarillado del Sistema Valle del Mezquital </t>
  </si>
  <si>
    <t xml:space="preserve">Instituto Hidalguense de la Infraestructura Física Educativa </t>
  </si>
  <si>
    <t xml:space="preserve">Radio y Televisión de Hidalgo </t>
  </si>
  <si>
    <t xml:space="preserve">Servicios de Salud de Hidalgo </t>
  </si>
  <si>
    <t>Salud</t>
  </si>
  <si>
    <t xml:space="preserve">Policía Industrial Bancaria del Estado de Hidalgo </t>
  </si>
  <si>
    <t>Seguridad Pública</t>
  </si>
  <si>
    <t xml:space="preserve">Instituto de Capacitación para el Trabajo del Estado de Hidalgo </t>
  </si>
  <si>
    <t>Trabajo y Previsión Social</t>
  </si>
  <si>
    <t>Turismo</t>
  </si>
  <si>
    <t xml:space="preserve">Agencia Estatal de Energía de Hidalgo </t>
  </si>
  <si>
    <t>Obras Públicas</t>
  </si>
  <si>
    <t>SECTOR</t>
  </si>
  <si>
    <t>SIGLAS</t>
  </si>
  <si>
    <t>ICEH</t>
  </si>
  <si>
    <t>INDEMUN</t>
  </si>
  <si>
    <t>CJM</t>
  </si>
  <si>
    <t>IHM</t>
  </si>
  <si>
    <t>CM</t>
  </si>
  <si>
    <t>STCH</t>
  </si>
  <si>
    <t>CEMD</t>
  </si>
  <si>
    <t>CEAA</t>
  </si>
  <si>
    <t>SSH</t>
  </si>
  <si>
    <t>PIBEH</t>
  </si>
  <si>
    <t>AEEH</t>
  </si>
  <si>
    <t>SITMAH</t>
  </si>
  <si>
    <t>CEVI</t>
  </si>
  <si>
    <t>INVIDAH</t>
  </si>
  <si>
    <t>CAASIM</t>
  </si>
  <si>
    <t>CAASVAM</t>
  </si>
  <si>
    <t>INHIFE</t>
  </si>
  <si>
    <t>RADIO</t>
  </si>
  <si>
    <t>ICATHI</t>
  </si>
  <si>
    <t>OPERADORA</t>
  </si>
  <si>
    <t>Requerimiento PREVENTIVO</t>
  </si>
  <si>
    <t>Los totales ya están por fórmula, favor de no modificar.</t>
  </si>
  <si>
    <t>En caso de requerir más filas para las observaciones, favor de actualizar fórmulas.</t>
  </si>
  <si>
    <t>Descripción General de la Causa</t>
  </si>
  <si>
    <t>Descripción General del Efecto</t>
  </si>
  <si>
    <r>
      <t>Ente auditado: </t>
    </r>
    <r>
      <rPr>
        <i/>
        <sz val="8"/>
        <color rgb="FF222222"/>
        <rFont val="Arial"/>
        <family val="2"/>
      </rPr>
      <t>(Organismo Público Descentralizado, Órgano Desconcentrado, Fideicomiso, Fondo o Programa)</t>
    </r>
  </si>
  <si>
    <t>Ejercicio auditado</t>
  </si>
  <si>
    <t>EJERCICIO AUDITADO</t>
  </si>
  <si>
    <r>
      <t>Despacho Externo: </t>
    </r>
    <r>
      <rPr>
        <i/>
        <sz val="8"/>
        <color rgb="FF222222"/>
        <rFont val="Arial"/>
        <family val="2"/>
      </rPr>
      <t>(Persona Física o Moral que realiza o realizó la auditoría externa al Organismo Público Descentralizado, Órgano Desconcentrado, Fideicomiso, Fondo o Programa)</t>
    </r>
  </si>
  <si>
    <t xml:space="preserve">Obervación </t>
  </si>
  <si>
    <t>Administrativa</t>
  </si>
  <si>
    <t>Financiera</t>
  </si>
  <si>
    <t>Título de la observación</t>
  </si>
  <si>
    <t>Sector</t>
  </si>
  <si>
    <t>Siglas del Ente auditado</t>
  </si>
  <si>
    <t>Ente Auditado</t>
  </si>
  <si>
    <t>Tipo de Dictámen</t>
  </si>
  <si>
    <t>(Llenar conforme a la lista anexa)</t>
  </si>
  <si>
    <t>(Señalar el Nombre del ente)</t>
  </si>
  <si>
    <t>(Indicar el nombre del despacho externo que realiza la auditoría)</t>
  </si>
  <si>
    <t>(indicar el tipo de Dictamen que emitira el despacho externo conforme a lo establecido en los lineamientos)</t>
  </si>
  <si>
    <t>(Marcar con una x, según corresponda)</t>
  </si>
  <si>
    <t>(El título debe describir de manera general la irregularidad, tomar el plasmado en la cédula de observaciones)</t>
  </si>
  <si>
    <t>(Señalar el motivo que dio origen a la observación en este caso, deben identificarse las causas reales que motivan la irregularidad.)</t>
  </si>
  <si>
    <t>(Señalar las posibles deficiencias que en un futuro puedan generarse con la continuación de la irregularidad y el impacto en otras operaciones.)</t>
  </si>
  <si>
    <t>(Indicar la normatividad, lineamientos y/o procedimientos transgredidos, por los actos u omisiones descritos en la observación.)</t>
  </si>
  <si>
    <t>(Determinar acciones inmediatas de solución a los hechos irregulares.)</t>
  </si>
  <si>
    <t xml:space="preserve">(Acción que permite evitar la recurrencia en las irregularidades determinadas y que elimina por completo las causas que la originan.
Las recomendaciones deben estar concertadas con los servidores públicos responsables de su aplicación.)
</t>
  </si>
  <si>
    <t>(En este espacio debe plasmarse la fecha en la que el servidor público responsable del ente auditado se compromete a resolver la problemática citada para solventarlas y, cuando proceda, las acciones de mejora que propone para atenderlas.)</t>
  </si>
  <si>
    <t>(Apartado para realizar aclaraciones y/o precisiones a juicio del despacho externo)</t>
  </si>
  <si>
    <t>GUÍA DE LLENADO (Quitar esta leyenda una vez requisitado el formato)</t>
  </si>
  <si>
    <t>Centro de Conciliación Laboral del Estado de Hidalgo</t>
  </si>
  <si>
    <t>Centro de Justicia para Mujeres del Estado de Hidalgo</t>
  </si>
  <si>
    <t>Centro Estatal de Maquinaria para el Desarrollo</t>
  </si>
  <si>
    <t>Ciudad de las Mujeres</t>
  </si>
  <si>
    <t xml:space="preserve">Colegio de Educación Profesional Técnica del Estado de Hidalgo </t>
  </si>
  <si>
    <t>Comisión de Agua y Alcantarillado de Sistemas Intermunicipales</t>
  </si>
  <si>
    <t>Comisión Estatal de Biodiversidad de Hidalgo</t>
  </si>
  <si>
    <t>Comisión Estatal de Vivienda</t>
  </si>
  <si>
    <t xml:space="preserve">Comisión Estatal para el Desarrollo Sostenible de los Pueblos Indígenas </t>
  </si>
  <si>
    <t>Consejo de Ciencia, Tecnología e Innovación de Hidalgo (CITNOVA)</t>
  </si>
  <si>
    <t>FAMyPEH</t>
  </si>
  <si>
    <t>Instituto Catastral del Estado de Hidalgo</t>
  </si>
  <si>
    <t>Instituto de Vivienda, Desarrollo Urbano y Asentamientos Humanos</t>
  </si>
  <si>
    <t xml:space="preserve">Instituto Hidalguense de la Juventud </t>
  </si>
  <si>
    <t>Instituto Tecnológico Superior del Oriente del Estado de Hidalgo</t>
  </si>
  <si>
    <t xml:space="preserve">Operadora de Eventos del Estado de Hidalgo </t>
  </si>
  <si>
    <t>Sistema Integrado de Transporte Masivo de Hidalgo</t>
  </si>
  <si>
    <t xml:space="preserve">Universidad Tecnológica de la Huasteca Hidalguense </t>
  </si>
  <si>
    <t xml:space="preserve">Universidad Tecnológica de la Sierra Hidalguense </t>
  </si>
  <si>
    <t>Universidad Tecnológica de Mineral de la Reforma</t>
  </si>
  <si>
    <t xml:space="preserve">Universidad Tecnológica de Tulancingo </t>
  </si>
  <si>
    <t>CCLEH</t>
  </si>
  <si>
    <t>CEBH</t>
  </si>
  <si>
    <t>Medio Ambiente y Recursos Naturales</t>
  </si>
  <si>
    <t>$</t>
  </si>
  <si>
    <t>(Indicar con numero el monto resultado de la cuantificación de la observación)  $$</t>
  </si>
  <si>
    <t>CEAVIH</t>
  </si>
  <si>
    <t>Comisión Ejecutiva de Atención a Victimas del Estado de Hidalgo</t>
  </si>
  <si>
    <t>Instituto Hidalguense para Devolver al Pueblo lo Robado</t>
  </si>
  <si>
    <t>INHIDPRO</t>
  </si>
  <si>
    <t>DESTIC</t>
  </si>
  <si>
    <t>Coordinación General del Distrito Educación, Salud, Ciencia, Tecnología e Innovación</t>
  </si>
  <si>
    <t>UNIDEH</t>
  </si>
  <si>
    <t>Universidad Digital del Estado de Hidalgo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</si>
</sst>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* #,##0_-;\-* #,##0_-;_-* &quot;-&quot;??_-;_-@_-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Graphik Light"/>
      <family val="2"/>
    </font>
    <font>
      <b/>
      <sz val="9"/>
      <color theme="1"/>
      <name val="Graphik Light"/>
      <family val="2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8"/>
      <color rgb="FF222222"/>
      <name val="Arial"/>
      <family val="2"/>
    </font>
    <font>
      <i/>
      <sz val="8"/>
      <color rgb="FF222222"/>
      <name val="Arial"/>
      <family val="2"/>
    </font>
    <font>
      <b/>
      <i/>
      <sz val="8"/>
      <color rgb="FF222222"/>
      <name val="Arial"/>
      <family val="2"/>
    </font>
    <font>
      <sz val="11"/>
      <color theme="1"/>
      <name val="Graphik Light"/>
      <family val="2"/>
    </font>
    <font>
      <b/>
      <sz val="11"/>
      <color theme="1"/>
      <name val="Graphik Light"/>
      <family val="2"/>
    </font>
    <font>
      <b/>
      <sz val="10"/>
      <color theme="0"/>
      <name val="Graphik Light"/>
      <family val="2"/>
    </font>
    <font>
      <sz val="10"/>
      <color theme="1"/>
      <name val="Graphik Light"/>
      <family val="2"/>
    </font>
    <font>
      <b/>
      <sz val="10"/>
      <color theme="1"/>
      <name val="Graphik Light"/>
      <family val="2"/>
    </font>
    <font>
      <sz val="9"/>
      <name val="Graphik Light"/>
      <family val="2"/>
    </font>
    <font>
      <b/>
      <sz val="9"/>
      <name val="Graphik Light"/>
      <family val="2"/>
    </font>
  </fonts>
  <fills count="5">
    <fill>
      <patternFill patternType="none"/>
    </fill>
    <fill>
      <patternFill patternType="gray125"/>
    </fill>
    <fill>
      <patternFill patternType="solid">
        <fgColor rgb="FF721C37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70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43" fontId="2" fillId="0" borderId="1" xfId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/>
    <xf numFmtId="0" fontId="2" fillId="0" borderId="0" xfId="0" applyFont="1" applyAlignment="1">
      <alignment vertical="center" wrapText="1"/>
    </xf>
    <xf numFmtId="43" fontId="2" fillId="0" borderId="0" xfId="1" applyFont="1" applyAlignment="1">
      <alignment horizontal="center" vertic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wrapText="1"/>
    </xf>
    <xf numFmtId="43" fontId="2" fillId="0" borderId="0" xfId="1" applyFont="1"/>
    <xf numFmtId="0" fontId="2" fillId="0" borderId="0" xfId="0" applyFont="1" applyAlignment="1">
      <alignment vertical="top" wrapText="1"/>
    </xf>
    <xf numFmtId="164" fontId="2" fillId="0" borderId="0" xfId="1" applyNumberFormat="1" applyFont="1" applyAlignment="1">
      <alignment horizontal="left"/>
    </xf>
    <xf numFmtId="0" fontId="2" fillId="0" borderId="3" xfId="0" applyFont="1" applyBorder="1" applyAlignment="1">
      <alignment horizontal="center" vertical="center" wrapText="1"/>
    </xf>
    <xf numFmtId="0" fontId="0" fillId="0" borderId="5" xfId="0" applyBorder="1"/>
    <xf numFmtId="0" fontId="0" fillId="0" borderId="5" xfId="0" applyBorder="1" applyAlignment="1">
      <alignment horizontal="center"/>
    </xf>
    <xf numFmtId="44" fontId="0" fillId="0" borderId="7" xfId="3" applyFont="1" applyBorder="1"/>
    <xf numFmtId="0" fontId="0" fillId="0" borderId="8" xfId="0" applyBorder="1"/>
    <xf numFmtId="0" fontId="0" fillId="0" borderId="0" xfId="0" applyAlignment="1">
      <alignment horizontal="center"/>
    </xf>
    <xf numFmtId="0" fontId="5" fillId="0" borderId="0" xfId="0" applyFont="1"/>
    <xf numFmtId="44" fontId="0" fillId="0" borderId="0" xfId="3" applyFont="1"/>
    <xf numFmtId="44" fontId="0" fillId="0" borderId="0" xfId="3" applyFont="1" applyFill="1" applyBorder="1"/>
    <xf numFmtId="0" fontId="6" fillId="0" borderId="0" xfId="0" applyFont="1" applyAlignment="1">
      <alignment vertical="center" wrapText="1"/>
    </xf>
    <xf numFmtId="0" fontId="9" fillId="0" borderId="0" xfId="0" applyFont="1"/>
    <xf numFmtId="0" fontId="10" fillId="0" borderId="0" xfId="0" applyFont="1"/>
    <xf numFmtId="0" fontId="12" fillId="0" borderId="1" xfId="0" applyFont="1" applyFill="1" applyBorder="1" applyAlignment="1">
      <alignment horizontal="left" vertical="center"/>
    </xf>
    <xf numFmtId="0" fontId="9" fillId="0" borderId="0" xfId="0" applyFont="1" applyFill="1"/>
    <xf numFmtId="0" fontId="9" fillId="0" borderId="0" xfId="0" applyFont="1" applyAlignment="1">
      <alignment horizontal="left"/>
    </xf>
    <xf numFmtId="0" fontId="13" fillId="0" borderId="1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left" vertical="center" wrapText="1"/>
    </xf>
    <xf numFmtId="0" fontId="2" fillId="0" borderId="1" xfId="0" applyFont="1" applyBorder="1"/>
    <xf numFmtId="43" fontId="2" fillId="0" borderId="1" xfId="1" applyFon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wrapText="1"/>
    </xf>
    <xf numFmtId="0" fontId="11" fillId="2" borderId="10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/>
    </xf>
    <xf numFmtId="0" fontId="11" fillId="2" borderId="11" xfId="0" applyFont="1" applyFill="1" applyBorder="1" applyAlignment="1">
      <alignment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3" fillId="0" borderId="2" xfId="0" applyFont="1" applyBorder="1"/>
    <xf numFmtId="0" fontId="2" fillId="0" borderId="2" xfId="0" applyFont="1" applyBorder="1" applyAlignment="1">
      <alignment vertical="center" wrapText="1"/>
    </xf>
    <xf numFmtId="43" fontId="2" fillId="0" borderId="2" xfId="1" applyFont="1" applyBorder="1" applyAlignment="1">
      <alignment horizontal="center" vertical="center" wrapText="1"/>
    </xf>
    <xf numFmtId="0" fontId="11" fillId="2" borderId="0" xfId="0" applyFont="1" applyFill="1" applyBorder="1" applyAlignment="1">
      <alignment vertical="center" wrapText="1"/>
    </xf>
    <xf numFmtId="0" fontId="11" fillId="2" borderId="16" xfId="0" applyFont="1" applyFill="1" applyBorder="1" applyAlignment="1">
      <alignment vertical="center" wrapText="1"/>
    </xf>
    <xf numFmtId="0" fontId="11" fillId="2" borderId="17" xfId="0" applyFont="1" applyFill="1" applyBorder="1" applyAlignment="1">
      <alignment vertical="center" wrapText="1"/>
    </xf>
    <xf numFmtId="0" fontId="11" fillId="2" borderId="18" xfId="0" applyFont="1" applyFill="1" applyBorder="1" applyAlignment="1">
      <alignment vertical="center" wrapText="1"/>
    </xf>
    <xf numFmtId="0" fontId="11" fillId="2" borderId="19" xfId="0" applyFont="1" applyFill="1" applyBorder="1" applyAlignment="1">
      <alignment horizontal="left" vertical="center"/>
    </xf>
    <xf numFmtId="0" fontId="11" fillId="2" borderId="20" xfId="0" applyFont="1" applyFill="1" applyBorder="1" applyAlignment="1">
      <alignment vertical="center" wrapText="1"/>
    </xf>
    <xf numFmtId="0" fontId="11" fillId="2" borderId="19" xfId="0" applyFont="1" applyFill="1" applyBorder="1" applyAlignment="1">
      <alignment vertical="center" wrapText="1"/>
    </xf>
    <xf numFmtId="0" fontId="11" fillId="2" borderId="21" xfId="0" applyFont="1" applyFill="1" applyBorder="1" applyAlignment="1">
      <alignment vertical="center" wrapText="1"/>
    </xf>
    <xf numFmtId="0" fontId="11" fillId="2" borderId="22" xfId="0" applyFont="1" applyFill="1" applyBorder="1" applyAlignment="1">
      <alignment vertical="center" wrapText="1"/>
    </xf>
    <xf numFmtId="0" fontId="11" fillId="2" borderId="23" xfId="0" applyFont="1" applyFill="1" applyBorder="1" applyAlignment="1">
      <alignment vertical="center" wrapText="1"/>
    </xf>
    <xf numFmtId="0" fontId="11" fillId="2" borderId="13" xfId="0" applyFont="1" applyFill="1" applyBorder="1" applyAlignment="1">
      <alignment horizontal="center" vertical="center" wrapText="1"/>
    </xf>
    <xf numFmtId="0" fontId="11" fillId="2" borderId="14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2" fillId="4" borderId="1" xfId="0" applyFont="1" applyFill="1" applyBorder="1" applyAlignment="1">
      <alignment horizontal="left" vertical="center" wrapText="1"/>
    </xf>
    <xf numFmtId="0" fontId="14" fillId="4" borderId="1" xfId="0" applyFont="1" applyFill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1" fillId="2" borderId="11" xfId="0" applyFont="1" applyFill="1" applyBorder="1" applyAlignment="1">
      <alignment horizontal="center" vertical="center" wrapText="1"/>
    </xf>
    <xf numFmtId="0" fontId="11" fillId="2" borderId="12" xfId="0" applyFont="1" applyFill="1" applyBorder="1" applyAlignment="1">
      <alignment horizontal="center" vertical="center" wrapText="1"/>
    </xf>
    <xf numFmtId="0" fontId="11" fillId="2" borderId="13" xfId="0" applyFont="1" applyFill="1" applyBorder="1" applyAlignment="1">
      <alignment horizontal="center" vertical="center" wrapText="1"/>
    </xf>
    <xf numFmtId="0" fontId="11" fillId="2" borderId="14" xfId="0" applyFont="1" applyFill="1" applyBorder="1" applyAlignment="1">
      <alignment horizontal="center" vertical="center" wrapText="1"/>
    </xf>
  </cellXfs>
  <cellStyles count="4">
    <cellStyle name="Millares" xfId="1" builtinId="3"/>
    <cellStyle name="Millares 2" xfId="2"/>
    <cellStyle name="Moneda" xfId="3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"/>
  <sheetViews>
    <sheetView tabSelected="1" workbookViewId="0">
      <selection activeCell="A2" sqref="A2"/>
    </sheetView>
  </sheetViews>
  <sheetFormatPr baseColWidth="10" defaultRowHeight="15" x14ac:dyDescent="0.25"/>
  <cols>
    <col min="1" max="1" width="32" customWidth="1"/>
    <col min="2" max="2" width="23.140625" customWidth="1"/>
    <col min="3" max="4" width="26.7109375" customWidth="1"/>
    <col min="5" max="5" width="24.42578125" customWidth="1"/>
    <col min="6" max="6" width="21.85546875" customWidth="1"/>
    <col min="7" max="7" width="19.7109375" customWidth="1"/>
    <col min="8" max="8" width="19.28515625" customWidth="1"/>
    <col min="9" max="9" width="20.42578125" bestFit="1" customWidth="1"/>
    <col min="10" max="10" width="20.140625" bestFit="1" customWidth="1"/>
    <col min="11" max="11" width="14.42578125" bestFit="1" customWidth="1"/>
  </cols>
  <sheetData>
    <row r="1" spans="1:11" ht="28.5" x14ac:dyDescent="0.25">
      <c r="A1" s="40" t="s">
        <v>4</v>
      </c>
      <c r="B1" s="40" t="s">
        <v>151</v>
      </c>
      <c r="C1" s="40" t="s">
        <v>5</v>
      </c>
      <c r="D1" s="40" t="s">
        <v>6</v>
      </c>
      <c r="E1" s="40" t="s">
        <v>7</v>
      </c>
      <c r="F1" s="40" t="s">
        <v>8</v>
      </c>
      <c r="G1" s="40" t="s">
        <v>9</v>
      </c>
      <c r="H1" s="40" t="s">
        <v>6</v>
      </c>
      <c r="I1" s="40" t="s">
        <v>7</v>
      </c>
      <c r="J1" s="40" t="s">
        <v>8</v>
      </c>
      <c r="K1" s="40" t="s">
        <v>9</v>
      </c>
    </row>
    <row r="2" spans="1:11" ht="15.75" thickBot="1" x14ac:dyDescent="0.3">
      <c r="A2" s="17"/>
      <c r="B2" s="18"/>
      <c r="C2" s="17"/>
      <c r="D2" s="41" t="s">
        <v>10</v>
      </c>
      <c r="E2" s="19">
        <v>0</v>
      </c>
      <c r="F2" s="19">
        <v>0</v>
      </c>
      <c r="G2" s="20" t="e">
        <f>F2*100/E2</f>
        <v>#DIV/0!</v>
      </c>
      <c r="H2" s="41" t="s">
        <v>11</v>
      </c>
      <c r="I2" s="19">
        <v>0</v>
      </c>
      <c r="J2" s="19">
        <v>0</v>
      </c>
      <c r="K2" s="20" t="e">
        <f>J2*100/I2</f>
        <v>#DIV/0!</v>
      </c>
    </row>
    <row r="3" spans="1:11" x14ac:dyDescent="0.25">
      <c r="B3" s="21"/>
    </row>
    <row r="4" spans="1:11" x14ac:dyDescent="0.25">
      <c r="A4" s="22" t="s">
        <v>12</v>
      </c>
      <c r="B4" s="21"/>
      <c r="E4" s="23"/>
      <c r="F4" s="23"/>
    </row>
    <row r="5" spans="1:11" x14ac:dyDescent="0.25">
      <c r="B5" s="21"/>
      <c r="E5" s="24"/>
      <c r="F5" s="24"/>
    </row>
    <row r="6" spans="1:11" ht="84.75" customHeight="1" x14ac:dyDescent="0.25">
      <c r="A6" s="25" t="s">
        <v>149</v>
      </c>
      <c r="B6" s="25" t="s">
        <v>150</v>
      </c>
      <c r="C6" s="25" t="s">
        <v>152</v>
      </c>
      <c r="D6" s="25" t="s">
        <v>13</v>
      </c>
      <c r="E6" s="25" t="s">
        <v>18</v>
      </c>
      <c r="F6" s="25" t="s">
        <v>16</v>
      </c>
      <c r="G6" s="25" t="s">
        <v>14</v>
      </c>
      <c r="H6" s="25" t="s">
        <v>15</v>
      </c>
      <c r="I6" s="25" t="s">
        <v>17</v>
      </c>
      <c r="J6" s="25" t="s">
        <v>16</v>
      </c>
      <c r="K6" s="25" t="s">
        <v>14</v>
      </c>
    </row>
  </sheetData>
  <pageMargins left="0.7" right="0.7" top="0.75" bottom="0.75" header="0.3" footer="0.3"/>
  <pageSetup scale="75" fitToHeight="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3"/>
  <sheetViews>
    <sheetView topLeftCell="L1" zoomScale="82" zoomScaleNormal="82" workbookViewId="0">
      <pane ySplit="2" topLeftCell="A3" activePane="bottomLeft" state="frozen"/>
      <selection pane="bottomLeft" activeCell="S8" sqref="S8"/>
    </sheetView>
  </sheetViews>
  <sheetFormatPr baseColWidth="10" defaultColWidth="10.85546875" defaultRowHeight="13.5" x14ac:dyDescent="0.25"/>
  <cols>
    <col min="1" max="1" width="13.5703125" style="11" bestFit="1" customWidth="1"/>
    <col min="2" max="2" width="13.7109375" style="7" bestFit="1" customWidth="1"/>
    <col min="3" max="3" width="53.28515625" style="14" customWidth="1"/>
    <col min="4" max="4" width="34" style="8" customWidth="1"/>
    <col min="5" max="5" width="24.7109375" style="9" customWidth="1"/>
    <col min="6" max="6" width="7.28515625" style="1" customWidth="1"/>
    <col min="7" max="7" width="14.85546875" style="1" customWidth="1"/>
    <col min="8" max="8" width="11.42578125" style="1" customWidth="1"/>
    <col min="9" max="9" width="19.7109375" style="1" customWidth="1"/>
    <col min="10" max="13" width="61" style="10" customWidth="1"/>
    <col min="14" max="14" width="34.42578125" style="15" customWidth="1"/>
    <col min="15" max="15" width="34.42578125" style="13" customWidth="1"/>
    <col min="16" max="16" width="21" style="13" customWidth="1"/>
    <col min="17" max="17" width="61.5703125" style="12" customWidth="1"/>
    <col min="18" max="16384" width="10.85546875" style="1"/>
  </cols>
  <sheetData>
    <row r="1" spans="1:17" s="6" customFormat="1" ht="33" customHeight="1" x14ac:dyDescent="0.25">
      <c r="A1" s="66" t="s">
        <v>157</v>
      </c>
      <c r="B1" s="66" t="s">
        <v>158</v>
      </c>
      <c r="C1" s="66" t="s">
        <v>159</v>
      </c>
      <c r="D1" s="66" t="s">
        <v>2</v>
      </c>
      <c r="E1" s="66" t="s">
        <v>160</v>
      </c>
      <c r="F1" s="66" t="s">
        <v>0</v>
      </c>
      <c r="G1" s="68" t="s">
        <v>153</v>
      </c>
      <c r="H1" s="69"/>
      <c r="I1" s="66" t="s">
        <v>1</v>
      </c>
      <c r="J1" s="66" t="s">
        <v>156</v>
      </c>
      <c r="K1" s="66" t="s">
        <v>147</v>
      </c>
      <c r="L1" s="66" t="s">
        <v>148</v>
      </c>
      <c r="M1" s="66" t="s">
        <v>20</v>
      </c>
      <c r="N1" s="66" t="s">
        <v>19</v>
      </c>
      <c r="O1" s="66" t="s">
        <v>144</v>
      </c>
      <c r="P1" s="66" t="s">
        <v>21</v>
      </c>
      <c r="Q1" s="66" t="s">
        <v>3</v>
      </c>
    </row>
    <row r="2" spans="1:17" s="6" customFormat="1" ht="36" customHeight="1" x14ac:dyDescent="0.25">
      <c r="A2" s="67"/>
      <c r="B2" s="67"/>
      <c r="C2" s="67"/>
      <c r="D2" s="67"/>
      <c r="E2" s="67"/>
      <c r="F2" s="67"/>
      <c r="G2" s="42" t="s">
        <v>154</v>
      </c>
      <c r="H2" s="42" t="s">
        <v>155</v>
      </c>
      <c r="I2" s="67"/>
      <c r="J2" s="67"/>
      <c r="K2" s="67"/>
      <c r="L2" s="67"/>
      <c r="M2" s="67"/>
      <c r="N2" s="67"/>
      <c r="O2" s="67"/>
      <c r="P2" s="67"/>
      <c r="Q2" s="67"/>
    </row>
    <row r="3" spans="1:17" ht="87" customHeight="1" x14ac:dyDescent="0.25">
      <c r="A3" s="45" t="s">
        <v>161</v>
      </c>
      <c r="B3" s="46"/>
      <c r="C3" s="47" t="s">
        <v>162</v>
      </c>
      <c r="D3" s="47" t="s">
        <v>163</v>
      </c>
      <c r="E3" s="48" t="s">
        <v>164</v>
      </c>
      <c r="F3" s="3">
        <v>1</v>
      </c>
      <c r="G3" s="64" t="s">
        <v>165</v>
      </c>
      <c r="H3" s="65"/>
      <c r="I3" s="4" t="s">
        <v>199</v>
      </c>
      <c r="J3" s="5"/>
      <c r="K3" s="5"/>
      <c r="L3" s="5"/>
      <c r="M3" s="5"/>
      <c r="N3" s="2"/>
      <c r="O3" s="4"/>
      <c r="P3" s="4"/>
      <c r="Q3" s="5"/>
    </row>
    <row r="4" spans="1:17" ht="148.5" x14ac:dyDescent="0.25">
      <c r="A4" s="50"/>
      <c r="B4" s="51"/>
      <c r="C4" s="51"/>
      <c r="D4" s="51"/>
      <c r="E4" s="52"/>
      <c r="F4" s="43">
        <v>2</v>
      </c>
      <c r="G4" s="33"/>
      <c r="H4" s="33"/>
      <c r="I4" s="34" t="s">
        <v>200</v>
      </c>
      <c r="J4" s="5" t="s">
        <v>166</v>
      </c>
      <c r="K4" s="32" t="s">
        <v>167</v>
      </c>
      <c r="L4" s="32" t="s">
        <v>168</v>
      </c>
      <c r="M4" s="32" t="s">
        <v>169</v>
      </c>
      <c r="N4" s="16" t="s">
        <v>170</v>
      </c>
      <c r="O4" s="34" t="s">
        <v>171</v>
      </c>
      <c r="P4" s="34" t="s">
        <v>172</v>
      </c>
      <c r="Q4" s="5" t="s">
        <v>173</v>
      </c>
    </row>
    <row r="5" spans="1:17" ht="15" customHeight="1" x14ac:dyDescent="0.25">
      <c r="A5" s="53" t="s">
        <v>174</v>
      </c>
      <c r="B5" s="49"/>
      <c r="C5" s="49"/>
      <c r="D5" s="49"/>
      <c r="E5" s="54"/>
      <c r="F5" s="44">
        <v>3</v>
      </c>
      <c r="G5" s="33"/>
      <c r="H5" s="33"/>
      <c r="I5" s="4">
        <v>0</v>
      </c>
      <c r="J5" s="5"/>
      <c r="K5" s="5"/>
      <c r="L5" s="5"/>
      <c r="M5" s="5"/>
      <c r="N5" s="2"/>
      <c r="O5" s="4"/>
      <c r="P5" s="4"/>
      <c r="Q5" s="5"/>
    </row>
    <row r="6" spans="1:17" ht="18" customHeight="1" x14ac:dyDescent="0.25">
      <c r="A6" s="55"/>
      <c r="B6" s="49"/>
      <c r="C6" s="49"/>
      <c r="D6" s="49"/>
      <c r="E6" s="54"/>
      <c r="F6" s="44">
        <v>4</v>
      </c>
      <c r="G6" s="33"/>
      <c r="H6" s="33"/>
      <c r="I6" s="4">
        <v>0</v>
      </c>
      <c r="J6" s="5"/>
      <c r="K6" s="5"/>
      <c r="L6" s="5"/>
      <c r="M6" s="5"/>
      <c r="N6" s="2"/>
      <c r="O6" s="2"/>
      <c r="P6" s="2"/>
      <c r="Q6" s="5"/>
    </row>
    <row r="7" spans="1:17" ht="15" customHeight="1" x14ac:dyDescent="0.25">
      <c r="A7" s="53" t="s">
        <v>145</v>
      </c>
      <c r="B7" s="49"/>
      <c r="C7" s="49"/>
      <c r="D7" s="49"/>
      <c r="E7" s="54"/>
      <c r="F7" s="44">
        <v>5</v>
      </c>
      <c r="G7" s="33"/>
      <c r="H7" s="33"/>
      <c r="I7" s="4">
        <v>0</v>
      </c>
      <c r="J7" s="5"/>
      <c r="K7" s="5"/>
      <c r="L7" s="5"/>
      <c r="M7" s="5"/>
      <c r="N7" s="2"/>
      <c r="O7" s="4"/>
      <c r="P7" s="4"/>
      <c r="Q7" s="5"/>
    </row>
    <row r="8" spans="1:17" ht="15" customHeight="1" x14ac:dyDescent="0.25">
      <c r="A8" s="53" t="s">
        <v>146</v>
      </c>
      <c r="B8" s="49"/>
      <c r="C8" s="49"/>
      <c r="D8" s="49"/>
      <c r="E8" s="54"/>
      <c r="F8" s="44">
        <v>6</v>
      </c>
      <c r="G8" s="33"/>
      <c r="H8" s="33"/>
      <c r="I8" s="4">
        <v>0</v>
      </c>
      <c r="J8" s="5"/>
      <c r="K8" s="5"/>
      <c r="L8" s="5"/>
      <c r="M8" s="5"/>
      <c r="N8" s="2"/>
      <c r="O8" s="4"/>
      <c r="P8" s="4"/>
      <c r="Q8" s="5"/>
    </row>
    <row r="9" spans="1:17" ht="15" customHeight="1" x14ac:dyDescent="0.25">
      <c r="A9" s="55"/>
      <c r="B9" s="49"/>
      <c r="C9" s="49"/>
      <c r="D9" s="49"/>
      <c r="E9" s="54"/>
      <c r="F9" s="44">
        <v>7</v>
      </c>
      <c r="G9" s="33"/>
      <c r="H9" s="33"/>
      <c r="I9" s="4">
        <v>0</v>
      </c>
      <c r="J9" s="5"/>
      <c r="K9" s="5"/>
      <c r="L9" s="5"/>
      <c r="M9" s="5"/>
      <c r="N9" s="2"/>
      <c r="O9" s="4"/>
      <c r="P9" s="4"/>
      <c r="Q9" s="5"/>
    </row>
    <row r="10" spans="1:17" ht="14.25" x14ac:dyDescent="0.25">
      <c r="A10" s="55"/>
      <c r="B10" s="49"/>
      <c r="C10" s="49"/>
      <c r="D10" s="49"/>
      <c r="E10" s="54"/>
      <c r="F10" s="44">
        <v>8</v>
      </c>
      <c r="G10" s="33"/>
      <c r="H10" s="33"/>
      <c r="I10" s="4">
        <v>0</v>
      </c>
      <c r="J10" s="5"/>
      <c r="K10" s="5"/>
      <c r="L10" s="5"/>
      <c r="M10" s="5"/>
      <c r="N10" s="2"/>
      <c r="O10" s="4"/>
      <c r="P10" s="4"/>
      <c r="Q10" s="5"/>
    </row>
    <row r="11" spans="1:17" ht="14.25" x14ac:dyDescent="0.25">
      <c r="A11" s="55"/>
      <c r="B11" s="49"/>
      <c r="C11" s="49"/>
      <c r="D11" s="49"/>
      <c r="E11" s="54"/>
      <c r="F11" s="44">
        <v>9</v>
      </c>
      <c r="G11" s="33"/>
      <c r="H11" s="33"/>
      <c r="I11" s="4">
        <v>0</v>
      </c>
      <c r="J11" s="5"/>
      <c r="K11" s="5"/>
      <c r="L11" s="5"/>
      <c r="M11" s="5"/>
      <c r="N11" s="2"/>
      <c r="O11" s="4"/>
      <c r="P11" s="4"/>
      <c r="Q11" s="5"/>
    </row>
    <row r="12" spans="1:17" ht="14.25" x14ac:dyDescent="0.25">
      <c r="A12" s="55"/>
      <c r="B12" s="49"/>
      <c r="C12" s="49"/>
      <c r="D12" s="49"/>
      <c r="E12" s="54"/>
      <c r="F12" s="44">
        <v>10</v>
      </c>
      <c r="G12" s="33"/>
      <c r="H12" s="33"/>
      <c r="I12" s="4">
        <v>0</v>
      </c>
      <c r="J12" s="5"/>
      <c r="K12" s="5"/>
      <c r="L12" s="5"/>
      <c r="M12" s="5"/>
      <c r="N12" s="2"/>
      <c r="O12" s="4"/>
      <c r="P12" s="4"/>
      <c r="Q12" s="5"/>
    </row>
    <row r="13" spans="1:17" ht="14.25" x14ac:dyDescent="0.25">
      <c r="A13" s="55"/>
      <c r="B13" s="49"/>
      <c r="C13" s="49"/>
      <c r="D13" s="49"/>
      <c r="E13" s="54"/>
      <c r="F13" s="44">
        <v>11</v>
      </c>
      <c r="G13" s="33"/>
      <c r="H13" s="33"/>
      <c r="I13" s="4">
        <v>0</v>
      </c>
      <c r="J13" s="5"/>
      <c r="K13" s="5"/>
      <c r="L13" s="5"/>
      <c r="M13" s="5"/>
      <c r="N13" s="2"/>
      <c r="O13" s="4"/>
      <c r="P13" s="4"/>
      <c r="Q13" s="5"/>
    </row>
    <row r="14" spans="1:17" ht="14.25" x14ac:dyDescent="0.25">
      <c r="A14" s="55"/>
      <c r="B14" s="49"/>
      <c r="C14" s="49"/>
      <c r="D14" s="49"/>
      <c r="E14" s="54"/>
      <c r="F14" s="44">
        <v>12</v>
      </c>
      <c r="G14" s="33"/>
      <c r="H14" s="33"/>
      <c r="I14" s="4">
        <v>0</v>
      </c>
      <c r="J14" s="5"/>
      <c r="K14" s="5"/>
      <c r="L14" s="5"/>
      <c r="M14" s="5"/>
      <c r="N14" s="2"/>
      <c r="O14" s="4"/>
      <c r="P14" s="4"/>
      <c r="Q14" s="5"/>
    </row>
    <row r="15" spans="1:17" ht="14.25" x14ac:dyDescent="0.25">
      <c r="A15" s="55"/>
      <c r="B15" s="49"/>
      <c r="C15" s="49"/>
      <c r="D15" s="49"/>
      <c r="E15" s="54"/>
      <c r="F15" s="44">
        <v>13</v>
      </c>
      <c r="G15" s="33"/>
      <c r="H15" s="33"/>
      <c r="I15" s="4">
        <v>0</v>
      </c>
      <c r="J15" s="5"/>
      <c r="K15" s="5"/>
      <c r="L15" s="5"/>
      <c r="M15" s="5"/>
      <c r="N15" s="2"/>
      <c r="O15" s="4"/>
      <c r="P15" s="4"/>
      <c r="Q15" s="5"/>
    </row>
    <row r="16" spans="1:17" ht="14.25" x14ac:dyDescent="0.25">
      <c r="A16" s="55"/>
      <c r="B16" s="49"/>
      <c r="C16" s="49"/>
      <c r="D16" s="49"/>
      <c r="E16" s="54"/>
      <c r="F16" s="44">
        <v>14</v>
      </c>
      <c r="G16" s="33"/>
      <c r="H16" s="33"/>
      <c r="I16" s="4">
        <v>0</v>
      </c>
      <c r="J16" s="5"/>
      <c r="K16" s="5"/>
      <c r="L16" s="5"/>
      <c r="M16" s="5"/>
      <c r="N16" s="2"/>
      <c r="O16" s="4"/>
      <c r="P16" s="4"/>
      <c r="Q16" s="5"/>
    </row>
    <row r="17" spans="1:17" ht="14.25" x14ac:dyDescent="0.25">
      <c r="A17" s="55"/>
      <c r="B17" s="49"/>
      <c r="C17" s="49"/>
      <c r="D17" s="49"/>
      <c r="E17" s="54"/>
      <c r="F17" s="44">
        <v>15</v>
      </c>
      <c r="G17" s="33"/>
      <c r="H17" s="33"/>
      <c r="I17" s="4">
        <v>0</v>
      </c>
      <c r="J17" s="5"/>
      <c r="K17" s="5"/>
      <c r="L17" s="5"/>
      <c r="M17" s="5"/>
      <c r="N17" s="2"/>
      <c r="O17" s="4"/>
      <c r="P17" s="4"/>
      <c r="Q17" s="5"/>
    </row>
    <row r="18" spans="1:17" ht="14.25" x14ac:dyDescent="0.25">
      <c r="A18" s="55"/>
      <c r="B18" s="49"/>
      <c r="C18" s="49"/>
      <c r="D18" s="49"/>
      <c r="E18" s="54"/>
      <c r="F18" s="44">
        <v>16</v>
      </c>
      <c r="G18" s="33"/>
      <c r="H18" s="33"/>
      <c r="I18" s="4">
        <v>0</v>
      </c>
      <c r="J18" s="5"/>
      <c r="K18" s="5"/>
      <c r="L18" s="5"/>
      <c r="M18" s="5"/>
      <c r="N18" s="2"/>
      <c r="O18" s="4"/>
      <c r="P18" s="4"/>
      <c r="Q18" s="5"/>
    </row>
    <row r="19" spans="1:17" ht="14.25" x14ac:dyDescent="0.25">
      <c r="A19" s="55"/>
      <c r="B19" s="49"/>
      <c r="C19" s="49"/>
      <c r="D19" s="49"/>
      <c r="E19" s="54"/>
      <c r="F19" s="44">
        <v>17</v>
      </c>
      <c r="G19" s="33"/>
      <c r="H19" s="33"/>
      <c r="I19" s="4">
        <v>0</v>
      </c>
      <c r="J19" s="5"/>
      <c r="K19" s="5"/>
      <c r="L19" s="5"/>
      <c r="M19" s="5"/>
      <c r="N19" s="2"/>
      <c r="O19" s="4"/>
      <c r="P19" s="4"/>
      <c r="Q19" s="5"/>
    </row>
    <row r="20" spans="1:17" ht="14.25" x14ac:dyDescent="0.25">
      <c r="A20" s="55"/>
      <c r="B20" s="49"/>
      <c r="C20" s="49"/>
      <c r="D20" s="49"/>
      <c r="E20" s="54"/>
      <c r="F20" s="44">
        <v>18</v>
      </c>
      <c r="G20" s="33"/>
      <c r="H20" s="33"/>
      <c r="I20" s="4">
        <v>0</v>
      </c>
      <c r="J20" s="5"/>
      <c r="K20" s="5"/>
      <c r="L20" s="5"/>
      <c r="M20" s="5"/>
      <c r="N20" s="2"/>
      <c r="O20" s="4"/>
      <c r="P20" s="4"/>
      <c r="Q20" s="5"/>
    </row>
    <row r="21" spans="1:17" ht="14.25" x14ac:dyDescent="0.25">
      <c r="A21" s="55"/>
      <c r="B21" s="49"/>
      <c r="C21" s="49"/>
      <c r="D21" s="49"/>
      <c r="E21" s="54"/>
      <c r="F21" s="44">
        <v>19</v>
      </c>
      <c r="G21" s="33"/>
      <c r="H21" s="33"/>
      <c r="I21" s="4">
        <v>0</v>
      </c>
      <c r="J21" s="5"/>
      <c r="K21" s="5"/>
      <c r="L21" s="5"/>
      <c r="M21" s="5"/>
      <c r="N21" s="2"/>
      <c r="O21" s="4"/>
      <c r="P21" s="4"/>
      <c r="Q21" s="5"/>
    </row>
    <row r="22" spans="1:17" ht="14.25" x14ac:dyDescent="0.25">
      <c r="A22" s="56"/>
      <c r="B22" s="57"/>
      <c r="C22" s="57"/>
      <c r="D22" s="57"/>
      <c r="E22" s="58"/>
      <c r="F22" s="44">
        <v>20</v>
      </c>
      <c r="G22" s="33"/>
      <c r="H22" s="33"/>
      <c r="I22" s="4">
        <v>0</v>
      </c>
      <c r="J22" s="5"/>
      <c r="K22" s="5"/>
      <c r="L22" s="5"/>
      <c r="M22" s="5"/>
      <c r="N22" s="2"/>
      <c r="O22" s="4"/>
      <c r="P22" s="4"/>
      <c r="Q22" s="5"/>
    </row>
    <row r="23" spans="1:17" ht="14.25" x14ac:dyDescent="0.25">
      <c r="A23" s="53" t="str">
        <f>A3</f>
        <v>(Llenar conforme a la lista anexa)</v>
      </c>
      <c r="B23" s="53">
        <f t="shared" ref="B23:D23" si="0">B3</f>
        <v>0</v>
      </c>
      <c r="C23" s="53" t="str">
        <f t="shared" si="0"/>
        <v>(Señalar el Nombre del ente)</v>
      </c>
      <c r="D23" s="53" t="str">
        <f t="shared" si="0"/>
        <v>(Indicar el nombre del despacho externo que realiza la auditoría)</v>
      </c>
      <c r="E23" s="53" t="str">
        <f>E3</f>
        <v>(indicar el tipo de Dictamen que emitira el despacho externo conforme a lo establecido en los lineamientos)</v>
      </c>
      <c r="F23" s="53">
        <f>F22</f>
        <v>20</v>
      </c>
      <c r="G23" s="53">
        <f>COUNTA(G3:G22)</f>
        <v>1</v>
      </c>
      <c r="H23" s="53">
        <f>COUNTA(H3:H22)</f>
        <v>0</v>
      </c>
      <c r="I23" s="53">
        <f>SUM(I3:I22)</f>
        <v>0</v>
      </c>
      <c r="J23" s="53"/>
      <c r="K23" s="53"/>
      <c r="L23" s="53"/>
      <c r="M23" s="53"/>
      <c r="N23" s="53"/>
      <c r="O23" s="53"/>
      <c r="P23" s="53"/>
      <c r="Q23" s="53"/>
    </row>
  </sheetData>
  <mergeCells count="17">
    <mergeCell ref="G1:H1"/>
    <mergeCell ref="G3:H3"/>
    <mergeCell ref="A1:A2"/>
    <mergeCell ref="N1:N2"/>
    <mergeCell ref="Q1:Q2"/>
    <mergeCell ref="I1:I2"/>
    <mergeCell ref="P1:P2"/>
    <mergeCell ref="B1:B2"/>
    <mergeCell ref="C1:C2"/>
    <mergeCell ref="D1:D2"/>
    <mergeCell ref="J1:J2"/>
    <mergeCell ref="O1:O2"/>
    <mergeCell ref="E1:E2"/>
    <mergeCell ref="F1:F2"/>
    <mergeCell ref="L1:L2"/>
    <mergeCell ref="M1:M2"/>
    <mergeCell ref="K1:K2"/>
  </mergeCells>
  <printOptions horizontalCentered="1"/>
  <pageMargins left="0.19685039370078741" right="0.19685039370078741" top="0.27" bottom="0.19685039370078741" header="0.35433070866141736" footer="0.31496062992125984"/>
  <pageSetup scale="4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9"/>
  <sheetViews>
    <sheetView workbookViewId="0">
      <pane xSplit="1" ySplit="1" topLeftCell="B41" activePane="bottomRight" state="frozen"/>
      <selection pane="topRight" activeCell="B1" sqref="B1"/>
      <selection pane="bottomLeft" activeCell="A10" sqref="A10"/>
      <selection pane="bottomRight" activeCell="D55" sqref="D55"/>
    </sheetView>
  </sheetViews>
  <sheetFormatPr baseColWidth="10" defaultColWidth="11.42578125" defaultRowHeight="17.25" x14ac:dyDescent="0.3"/>
  <cols>
    <col min="1" max="1" width="5.7109375" style="27" customWidth="1"/>
    <col min="2" max="2" width="12.7109375" style="27" customWidth="1"/>
    <col min="3" max="3" width="49.140625" style="27" customWidth="1"/>
    <col min="4" max="4" width="35.28515625" style="30" bestFit="1" customWidth="1"/>
    <col min="5" max="5" width="36.7109375" style="26" customWidth="1"/>
    <col min="6" max="16384" width="11.42578125" style="26"/>
  </cols>
  <sheetData>
    <row r="1" spans="1:5" s="61" customFormat="1" x14ac:dyDescent="0.3">
      <c r="A1" s="59" t="s">
        <v>22</v>
      </c>
      <c r="B1" s="60" t="s">
        <v>123</v>
      </c>
      <c r="C1" s="60" t="s">
        <v>23</v>
      </c>
      <c r="D1" s="60" t="s">
        <v>122</v>
      </c>
    </row>
    <row r="2" spans="1:5" x14ac:dyDescent="0.3">
      <c r="A2" s="31">
        <v>1</v>
      </c>
      <c r="B2" s="36" t="s">
        <v>47</v>
      </c>
      <c r="C2" s="62" t="s">
        <v>48</v>
      </c>
      <c r="D2" s="28" t="s">
        <v>25</v>
      </c>
    </row>
    <row r="3" spans="1:5" x14ac:dyDescent="0.3">
      <c r="A3" s="31">
        <v>2</v>
      </c>
      <c r="B3" s="37" t="s">
        <v>134</v>
      </c>
      <c r="C3" s="63" t="s">
        <v>120</v>
      </c>
      <c r="D3" s="35" t="s">
        <v>25</v>
      </c>
    </row>
    <row r="4" spans="1:5" x14ac:dyDescent="0.3">
      <c r="A4" s="31">
        <v>3</v>
      </c>
      <c r="B4" s="36" t="s">
        <v>87</v>
      </c>
      <c r="C4" s="62" t="s">
        <v>88</v>
      </c>
      <c r="D4" s="28" t="s">
        <v>56</v>
      </c>
    </row>
    <row r="5" spans="1:5" ht="27" x14ac:dyDescent="0.3">
      <c r="A5" s="31">
        <v>4</v>
      </c>
      <c r="B5" s="36" t="s">
        <v>138</v>
      </c>
      <c r="C5" s="62" t="s">
        <v>180</v>
      </c>
      <c r="D5" s="28" t="s">
        <v>121</v>
      </c>
    </row>
    <row r="6" spans="1:5" ht="27" x14ac:dyDescent="0.3">
      <c r="A6" s="31">
        <v>5</v>
      </c>
      <c r="B6" s="36" t="s">
        <v>139</v>
      </c>
      <c r="C6" s="62" t="s">
        <v>110</v>
      </c>
      <c r="D6" s="28" t="s">
        <v>121</v>
      </c>
    </row>
    <row r="7" spans="1:5" x14ac:dyDescent="0.3">
      <c r="A7" s="31">
        <v>6</v>
      </c>
      <c r="B7" s="36" t="s">
        <v>196</v>
      </c>
      <c r="C7" s="62" t="s">
        <v>175</v>
      </c>
      <c r="D7" s="28" t="s">
        <v>118</v>
      </c>
      <c r="E7" s="39"/>
    </row>
    <row r="8" spans="1:5" x14ac:dyDescent="0.3">
      <c r="A8" s="31">
        <v>7</v>
      </c>
      <c r="B8" s="36" t="s">
        <v>131</v>
      </c>
      <c r="C8" s="62" t="s">
        <v>109</v>
      </c>
      <c r="D8" s="28" t="s">
        <v>121</v>
      </c>
    </row>
    <row r="9" spans="1:5" x14ac:dyDescent="0.3">
      <c r="A9" s="31">
        <v>8</v>
      </c>
      <c r="B9" s="36" t="s">
        <v>197</v>
      </c>
      <c r="C9" s="62" t="s">
        <v>181</v>
      </c>
      <c r="D9" s="28" t="s">
        <v>198</v>
      </c>
    </row>
    <row r="10" spans="1:5" s="29" customFormat="1" x14ac:dyDescent="0.3">
      <c r="A10" s="31">
        <v>9</v>
      </c>
      <c r="B10" s="36" t="s">
        <v>37</v>
      </c>
      <c r="C10" s="62" t="s">
        <v>38</v>
      </c>
      <c r="D10" s="28" t="s">
        <v>24</v>
      </c>
    </row>
    <row r="11" spans="1:5" s="29" customFormat="1" ht="27" x14ac:dyDescent="0.3">
      <c r="A11" s="31">
        <v>10</v>
      </c>
      <c r="B11" s="36" t="s">
        <v>89</v>
      </c>
      <c r="C11" s="62" t="s">
        <v>90</v>
      </c>
      <c r="D11" s="28" t="s">
        <v>56</v>
      </c>
    </row>
    <row r="12" spans="1:5" s="29" customFormat="1" ht="27" x14ac:dyDescent="0.3">
      <c r="A12" s="31">
        <v>11</v>
      </c>
      <c r="B12" s="36" t="s">
        <v>33</v>
      </c>
      <c r="C12" s="62" t="s">
        <v>183</v>
      </c>
      <c r="D12" s="28" t="s">
        <v>28</v>
      </c>
    </row>
    <row r="13" spans="1:5" s="29" customFormat="1" x14ac:dyDescent="0.3">
      <c r="A13" s="31">
        <v>12</v>
      </c>
      <c r="B13" s="36" t="s">
        <v>92</v>
      </c>
      <c r="C13" s="62" t="s">
        <v>93</v>
      </c>
      <c r="D13" s="28" t="s">
        <v>56</v>
      </c>
    </row>
    <row r="14" spans="1:5" x14ac:dyDescent="0.3">
      <c r="A14" s="31">
        <v>13</v>
      </c>
      <c r="B14" s="36" t="s">
        <v>130</v>
      </c>
      <c r="C14" s="62" t="s">
        <v>177</v>
      </c>
      <c r="D14" s="28" t="s">
        <v>121</v>
      </c>
    </row>
    <row r="15" spans="1:5" x14ac:dyDescent="0.3">
      <c r="A15" s="31">
        <v>14</v>
      </c>
      <c r="B15" s="37" t="s">
        <v>136</v>
      </c>
      <c r="C15" s="63" t="s">
        <v>182</v>
      </c>
      <c r="D15" s="28" t="s">
        <v>121</v>
      </c>
    </row>
    <row r="16" spans="1:5" ht="27" x14ac:dyDescent="0.3">
      <c r="A16" s="31">
        <v>15</v>
      </c>
      <c r="B16" s="36" t="s">
        <v>201</v>
      </c>
      <c r="C16" s="62" t="s">
        <v>202</v>
      </c>
      <c r="D16" s="28"/>
    </row>
    <row r="17" spans="1:4" ht="27" x14ac:dyDescent="0.3">
      <c r="A17" s="31">
        <v>16</v>
      </c>
      <c r="B17" s="38" t="s">
        <v>34</v>
      </c>
      <c r="C17" s="62" t="s">
        <v>184</v>
      </c>
      <c r="D17" s="28" t="s">
        <v>28</v>
      </c>
    </row>
    <row r="18" spans="1:4" x14ac:dyDescent="0.3">
      <c r="A18" s="31">
        <v>17</v>
      </c>
      <c r="B18" s="36" t="s">
        <v>126</v>
      </c>
      <c r="C18" s="62" t="s">
        <v>176</v>
      </c>
      <c r="D18" s="28" t="s">
        <v>105</v>
      </c>
    </row>
    <row r="19" spans="1:4" x14ac:dyDescent="0.3">
      <c r="A19" s="31">
        <v>18</v>
      </c>
      <c r="B19" s="36" t="s">
        <v>128</v>
      </c>
      <c r="C19" s="62" t="s">
        <v>178</v>
      </c>
      <c r="D19" s="28" t="s">
        <v>105</v>
      </c>
    </row>
    <row r="20" spans="1:4" x14ac:dyDescent="0.3">
      <c r="A20" s="31">
        <v>19</v>
      </c>
      <c r="B20" s="36" t="s">
        <v>85</v>
      </c>
      <c r="C20" s="62" t="s">
        <v>86</v>
      </c>
      <c r="D20" s="28" t="s">
        <v>56</v>
      </c>
    </row>
    <row r="21" spans="1:4" x14ac:dyDescent="0.3">
      <c r="A21" s="31">
        <v>20</v>
      </c>
      <c r="B21" s="36" t="s">
        <v>43</v>
      </c>
      <c r="C21" s="62" t="s">
        <v>44</v>
      </c>
      <c r="D21" s="28" t="s">
        <v>25</v>
      </c>
    </row>
    <row r="22" spans="1:4" x14ac:dyDescent="0.3">
      <c r="A22" s="31">
        <v>21</v>
      </c>
      <c r="B22" s="36" t="s">
        <v>41</v>
      </c>
      <c r="C22" s="62" t="s">
        <v>42</v>
      </c>
      <c r="D22" s="28" t="s">
        <v>25</v>
      </c>
    </row>
    <row r="23" spans="1:4" ht="27" x14ac:dyDescent="0.3">
      <c r="A23" s="31">
        <v>22</v>
      </c>
      <c r="B23" s="36" t="s">
        <v>91</v>
      </c>
      <c r="C23" s="62" t="s">
        <v>179</v>
      </c>
      <c r="D23" s="28" t="s">
        <v>56</v>
      </c>
    </row>
    <row r="24" spans="1:4" ht="27" x14ac:dyDescent="0.3">
      <c r="A24" s="31">
        <v>23</v>
      </c>
      <c r="B24" s="36" t="s">
        <v>205</v>
      </c>
      <c r="C24" s="62" t="s">
        <v>206</v>
      </c>
      <c r="D24" s="28"/>
    </row>
    <row r="25" spans="1:4" ht="27" x14ac:dyDescent="0.3">
      <c r="A25" s="31">
        <v>24</v>
      </c>
      <c r="B25" s="37" t="s">
        <v>29</v>
      </c>
      <c r="C25" s="62" t="s">
        <v>30</v>
      </c>
      <c r="D25" s="28" t="s">
        <v>28</v>
      </c>
    </row>
    <row r="26" spans="1:4" x14ac:dyDescent="0.3">
      <c r="A26" s="31">
        <v>25</v>
      </c>
      <c r="B26" s="36" t="s">
        <v>39</v>
      </c>
      <c r="C26" s="62" t="s">
        <v>40</v>
      </c>
      <c r="D26" s="28" t="s">
        <v>24</v>
      </c>
    </row>
    <row r="27" spans="1:4" ht="27" x14ac:dyDescent="0.3">
      <c r="A27" s="31">
        <v>26</v>
      </c>
      <c r="B27" s="36" t="s">
        <v>185</v>
      </c>
      <c r="C27" s="62" t="s">
        <v>49</v>
      </c>
      <c r="D27" s="28" t="s">
        <v>25</v>
      </c>
    </row>
    <row r="28" spans="1:4" ht="27" x14ac:dyDescent="0.3">
      <c r="A28" s="31">
        <v>27</v>
      </c>
      <c r="B28" s="36" t="s">
        <v>52</v>
      </c>
      <c r="C28" s="62" t="s">
        <v>53</v>
      </c>
      <c r="D28" s="28" t="s">
        <v>51</v>
      </c>
    </row>
    <row r="29" spans="1:4" ht="27" x14ac:dyDescent="0.3">
      <c r="A29" s="31">
        <v>28</v>
      </c>
      <c r="B29" s="36" t="s">
        <v>142</v>
      </c>
      <c r="C29" s="62" t="s">
        <v>117</v>
      </c>
      <c r="D29" s="28" t="s">
        <v>118</v>
      </c>
    </row>
    <row r="30" spans="1:4" x14ac:dyDescent="0.3">
      <c r="A30" s="31">
        <v>29</v>
      </c>
      <c r="B30" s="36" t="s">
        <v>124</v>
      </c>
      <c r="C30" s="62" t="s">
        <v>186</v>
      </c>
      <c r="D30" s="28" t="s">
        <v>103</v>
      </c>
    </row>
    <row r="31" spans="1:4" x14ac:dyDescent="0.3">
      <c r="A31" s="31">
        <v>30</v>
      </c>
      <c r="B31" s="36" t="s">
        <v>45</v>
      </c>
      <c r="C31" s="62" t="s">
        <v>46</v>
      </c>
      <c r="D31" s="28" t="s">
        <v>25</v>
      </c>
    </row>
    <row r="32" spans="1:4" x14ac:dyDescent="0.3">
      <c r="A32" s="31">
        <v>31</v>
      </c>
      <c r="B32" s="36" t="s">
        <v>54</v>
      </c>
      <c r="C32" s="62" t="s">
        <v>55</v>
      </c>
      <c r="D32" s="28" t="s">
        <v>56</v>
      </c>
    </row>
    <row r="33" spans="1:4" x14ac:dyDescent="0.3">
      <c r="A33" s="31">
        <v>32</v>
      </c>
      <c r="B33" s="36" t="s">
        <v>57</v>
      </c>
      <c r="C33" s="62" t="s">
        <v>58</v>
      </c>
      <c r="D33" s="28" t="s">
        <v>56</v>
      </c>
    </row>
    <row r="34" spans="1:4" ht="27" x14ac:dyDescent="0.3">
      <c r="A34" s="31">
        <v>33</v>
      </c>
      <c r="B34" s="36" t="s">
        <v>94</v>
      </c>
      <c r="C34" s="62" t="s">
        <v>95</v>
      </c>
      <c r="D34" s="28" t="s">
        <v>56</v>
      </c>
    </row>
    <row r="35" spans="1:4" x14ac:dyDescent="0.3">
      <c r="A35" s="31">
        <v>34</v>
      </c>
      <c r="B35" s="36" t="s">
        <v>50</v>
      </c>
      <c r="C35" s="62" t="s">
        <v>188</v>
      </c>
      <c r="D35" s="28" t="s">
        <v>51</v>
      </c>
    </row>
    <row r="36" spans="1:4" x14ac:dyDescent="0.3">
      <c r="A36" s="31">
        <v>35</v>
      </c>
      <c r="B36" s="36" t="s">
        <v>127</v>
      </c>
      <c r="C36" s="62" t="s">
        <v>106</v>
      </c>
      <c r="D36" s="28" t="s">
        <v>105</v>
      </c>
    </row>
    <row r="37" spans="1:4" x14ac:dyDescent="0.3">
      <c r="A37" s="31">
        <v>36</v>
      </c>
      <c r="B37" s="36" t="s">
        <v>125</v>
      </c>
      <c r="C37" s="62" t="s">
        <v>104</v>
      </c>
      <c r="D37" s="28" t="s">
        <v>105</v>
      </c>
    </row>
    <row r="38" spans="1:4" x14ac:dyDescent="0.3">
      <c r="A38" s="31">
        <v>37</v>
      </c>
      <c r="B38" s="36" t="s">
        <v>96</v>
      </c>
      <c r="C38" s="62" t="s">
        <v>97</v>
      </c>
      <c r="D38" s="28" t="s">
        <v>56</v>
      </c>
    </row>
    <row r="39" spans="1:4" x14ac:dyDescent="0.3">
      <c r="A39" s="31">
        <v>38</v>
      </c>
      <c r="B39" s="36" t="s">
        <v>204</v>
      </c>
      <c r="C39" s="62" t="s">
        <v>203</v>
      </c>
      <c r="D39" s="28"/>
    </row>
    <row r="40" spans="1:4" x14ac:dyDescent="0.3">
      <c r="A40" s="31">
        <v>39</v>
      </c>
      <c r="B40" s="36" t="s">
        <v>140</v>
      </c>
      <c r="C40" s="62" t="s">
        <v>111</v>
      </c>
      <c r="D40" s="28" t="s">
        <v>121</v>
      </c>
    </row>
    <row r="41" spans="1:4" ht="27" x14ac:dyDescent="0.3">
      <c r="A41" s="31">
        <v>40</v>
      </c>
      <c r="B41" s="36" t="s">
        <v>137</v>
      </c>
      <c r="C41" s="62" t="s">
        <v>187</v>
      </c>
      <c r="D41" s="28" t="s">
        <v>121</v>
      </c>
    </row>
    <row r="42" spans="1:4" ht="27" x14ac:dyDescent="0.3">
      <c r="A42" s="31">
        <v>41</v>
      </c>
      <c r="B42" s="36" t="s">
        <v>82</v>
      </c>
      <c r="C42" s="62" t="s">
        <v>189</v>
      </c>
      <c r="D42" s="28" t="s">
        <v>56</v>
      </c>
    </row>
    <row r="43" spans="1:4" x14ac:dyDescent="0.3">
      <c r="A43" s="31">
        <v>42</v>
      </c>
      <c r="B43" s="36" t="s">
        <v>78</v>
      </c>
      <c r="C43" s="62" t="s">
        <v>79</v>
      </c>
      <c r="D43" s="28" t="s">
        <v>56</v>
      </c>
    </row>
    <row r="44" spans="1:4" ht="27" x14ac:dyDescent="0.3">
      <c r="A44" s="31">
        <v>43</v>
      </c>
      <c r="B44" s="36" t="s">
        <v>80</v>
      </c>
      <c r="C44" s="62" t="s">
        <v>81</v>
      </c>
      <c r="D44" s="28" t="s">
        <v>56</v>
      </c>
    </row>
    <row r="45" spans="1:4" x14ac:dyDescent="0.3">
      <c r="A45" s="31">
        <v>44</v>
      </c>
      <c r="B45" s="36" t="s">
        <v>31</v>
      </c>
      <c r="C45" s="62" t="s">
        <v>32</v>
      </c>
      <c r="D45" s="28" t="s">
        <v>28</v>
      </c>
    </row>
    <row r="46" spans="1:4" x14ac:dyDescent="0.3">
      <c r="A46" s="31">
        <v>45</v>
      </c>
      <c r="B46" s="38" t="s">
        <v>143</v>
      </c>
      <c r="C46" s="62" t="s">
        <v>190</v>
      </c>
      <c r="D46" s="28" t="s">
        <v>119</v>
      </c>
    </row>
    <row r="47" spans="1:4" x14ac:dyDescent="0.3">
      <c r="A47" s="31">
        <v>46</v>
      </c>
      <c r="B47" s="36" t="s">
        <v>133</v>
      </c>
      <c r="C47" s="62" t="s">
        <v>115</v>
      </c>
      <c r="D47" s="28" t="s">
        <v>116</v>
      </c>
    </row>
    <row r="48" spans="1:4" x14ac:dyDescent="0.3">
      <c r="A48" s="31">
        <v>47</v>
      </c>
      <c r="B48" s="36" t="s">
        <v>141</v>
      </c>
      <c r="C48" s="62" t="s">
        <v>112</v>
      </c>
      <c r="D48" s="28" t="s">
        <v>56</v>
      </c>
    </row>
    <row r="49" spans="1:4" ht="27" x14ac:dyDescent="0.3">
      <c r="A49" s="31">
        <v>48</v>
      </c>
      <c r="B49" s="36" t="s">
        <v>35</v>
      </c>
      <c r="C49" s="62" t="s">
        <v>36</v>
      </c>
      <c r="D49" s="28" t="s">
        <v>28</v>
      </c>
    </row>
    <row r="50" spans="1:4" ht="27" x14ac:dyDescent="0.3">
      <c r="A50" s="31">
        <v>49</v>
      </c>
      <c r="B50" s="36" t="s">
        <v>26</v>
      </c>
      <c r="C50" s="62" t="s">
        <v>27</v>
      </c>
      <c r="D50" s="28" t="s">
        <v>28</v>
      </c>
    </row>
    <row r="51" spans="1:4" x14ac:dyDescent="0.3">
      <c r="A51" s="31">
        <v>50</v>
      </c>
      <c r="B51" s="36" t="s">
        <v>135</v>
      </c>
      <c r="C51" s="62" t="s">
        <v>191</v>
      </c>
      <c r="D51" s="28" t="s">
        <v>108</v>
      </c>
    </row>
    <row r="52" spans="1:4" x14ac:dyDescent="0.3">
      <c r="A52" s="31">
        <v>51</v>
      </c>
      <c r="B52" s="36" t="s">
        <v>132</v>
      </c>
      <c r="C52" s="62" t="s">
        <v>113</v>
      </c>
      <c r="D52" s="28" t="s">
        <v>114</v>
      </c>
    </row>
    <row r="53" spans="1:4" x14ac:dyDescent="0.3">
      <c r="A53" s="31">
        <v>52</v>
      </c>
      <c r="B53" s="36" t="s">
        <v>129</v>
      </c>
      <c r="C53" s="62" t="s">
        <v>107</v>
      </c>
      <c r="D53" s="28" t="s">
        <v>108</v>
      </c>
    </row>
    <row r="54" spans="1:4" x14ac:dyDescent="0.3">
      <c r="A54" s="31">
        <v>53</v>
      </c>
      <c r="B54" s="36" t="s">
        <v>207</v>
      </c>
      <c r="C54" s="62" t="s">
        <v>208</v>
      </c>
      <c r="D54" s="28"/>
    </row>
    <row r="55" spans="1:4" x14ac:dyDescent="0.3">
      <c r="A55" s="31">
        <v>54</v>
      </c>
      <c r="B55" s="36" t="s">
        <v>83</v>
      </c>
      <c r="C55" s="62" t="s">
        <v>84</v>
      </c>
      <c r="D55" s="28" t="s">
        <v>56</v>
      </c>
    </row>
    <row r="56" spans="1:4" x14ac:dyDescent="0.3">
      <c r="A56" s="31">
        <v>55</v>
      </c>
      <c r="B56" s="36" t="s">
        <v>100</v>
      </c>
      <c r="C56" s="62" t="s">
        <v>101</v>
      </c>
      <c r="D56" s="28" t="s">
        <v>56</v>
      </c>
    </row>
    <row r="57" spans="1:4" x14ac:dyDescent="0.3">
      <c r="A57" s="31">
        <v>56</v>
      </c>
      <c r="B57" s="36" t="s">
        <v>63</v>
      </c>
      <c r="C57" s="62" t="s">
        <v>64</v>
      </c>
      <c r="D57" s="28" t="s">
        <v>56</v>
      </c>
    </row>
    <row r="58" spans="1:4" x14ac:dyDescent="0.3">
      <c r="A58" s="31">
        <v>57</v>
      </c>
      <c r="B58" s="36" t="s">
        <v>65</v>
      </c>
      <c r="C58" s="62" t="s">
        <v>66</v>
      </c>
      <c r="D58" s="28" t="s">
        <v>56</v>
      </c>
    </row>
    <row r="59" spans="1:4" x14ac:dyDescent="0.3">
      <c r="A59" s="31">
        <v>58</v>
      </c>
      <c r="B59" s="36" t="s">
        <v>67</v>
      </c>
      <c r="C59" s="62" t="s">
        <v>68</v>
      </c>
      <c r="D59" s="28" t="s">
        <v>56</v>
      </c>
    </row>
    <row r="60" spans="1:4" x14ac:dyDescent="0.3">
      <c r="A60" s="31">
        <v>59</v>
      </c>
      <c r="B60" s="36" t="s">
        <v>61</v>
      </c>
      <c r="C60" s="62" t="s">
        <v>62</v>
      </c>
      <c r="D60" s="28" t="s">
        <v>56</v>
      </c>
    </row>
    <row r="61" spans="1:4" x14ac:dyDescent="0.3">
      <c r="A61" s="31">
        <v>60</v>
      </c>
      <c r="B61" s="36" t="s">
        <v>59</v>
      </c>
      <c r="C61" s="62" t="s">
        <v>60</v>
      </c>
      <c r="D61" s="28" t="s">
        <v>56</v>
      </c>
    </row>
    <row r="62" spans="1:4" x14ac:dyDescent="0.3">
      <c r="A62" s="31">
        <v>61</v>
      </c>
      <c r="B62" s="36" t="s">
        <v>72</v>
      </c>
      <c r="C62" s="62" t="s">
        <v>192</v>
      </c>
      <c r="D62" s="28" t="s">
        <v>56</v>
      </c>
    </row>
    <row r="63" spans="1:4" x14ac:dyDescent="0.3">
      <c r="A63" s="31">
        <v>62</v>
      </c>
      <c r="B63" s="36" t="s">
        <v>102</v>
      </c>
      <c r="C63" s="62" t="s">
        <v>194</v>
      </c>
      <c r="D63" s="28" t="s">
        <v>56</v>
      </c>
    </row>
    <row r="64" spans="1:4" x14ac:dyDescent="0.3">
      <c r="A64" s="31">
        <v>63</v>
      </c>
      <c r="B64" s="36" t="s">
        <v>98</v>
      </c>
      <c r="C64" s="62" t="s">
        <v>99</v>
      </c>
      <c r="D64" s="28" t="s">
        <v>56</v>
      </c>
    </row>
    <row r="65" spans="1:4" x14ac:dyDescent="0.3">
      <c r="A65" s="31">
        <v>64</v>
      </c>
      <c r="B65" s="36" t="s">
        <v>75</v>
      </c>
      <c r="C65" s="62" t="s">
        <v>193</v>
      </c>
      <c r="D65" s="28" t="s">
        <v>56</v>
      </c>
    </row>
    <row r="66" spans="1:4" x14ac:dyDescent="0.3">
      <c r="A66" s="31">
        <v>65</v>
      </c>
      <c r="B66" s="36" t="s">
        <v>71</v>
      </c>
      <c r="C66" s="62" t="s">
        <v>195</v>
      </c>
      <c r="D66" s="28" t="s">
        <v>56</v>
      </c>
    </row>
    <row r="67" spans="1:4" x14ac:dyDescent="0.3">
      <c r="A67" s="31">
        <v>66</v>
      </c>
      <c r="B67" s="36" t="s">
        <v>69</v>
      </c>
      <c r="C67" s="62" t="s">
        <v>70</v>
      </c>
      <c r="D67" s="28" t="s">
        <v>56</v>
      </c>
    </row>
    <row r="68" spans="1:4" ht="27" x14ac:dyDescent="0.3">
      <c r="A68" s="31">
        <v>67</v>
      </c>
      <c r="B68" s="36" t="s">
        <v>76</v>
      </c>
      <c r="C68" s="62" t="s">
        <v>77</v>
      </c>
      <c r="D68" s="28" t="s">
        <v>56</v>
      </c>
    </row>
    <row r="69" spans="1:4" x14ac:dyDescent="0.3">
      <c r="A69" s="31">
        <v>68</v>
      </c>
      <c r="B69" s="36" t="s">
        <v>73</v>
      </c>
      <c r="C69" s="62" t="s">
        <v>74</v>
      </c>
      <c r="D69" s="28" t="s">
        <v>56</v>
      </c>
    </row>
  </sheetData>
  <autoFilter ref="A1:D67"/>
  <sortState ref="B2:C69">
    <sortCondition ref="B2:B69"/>
  </sortState>
  <pageMargins left="0.35433070866141736" right="0.31496062992125984" top="0.51181102362204722" bottom="0.39370078740157483" header="0.31496062992125984" footer="0.31496062992125984"/>
  <pageSetup scale="6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Montos Fiscalizables y Fiscaliz</vt:lpstr>
      <vt:lpstr>Observaciones Finales</vt:lpstr>
      <vt:lpstr>Lista de Entes auditados</vt:lpstr>
      <vt:lpstr>'Lista de Entes auditados'!Títulos_a_imprimir</vt:lpstr>
      <vt:lpstr>'Observaciones Finales'!Títulos_a_imprimir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</dc:creator>
  <cp:lastModifiedBy>Usuario</cp:lastModifiedBy>
  <dcterms:created xsi:type="dcterms:W3CDTF">2019-03-22T21:14:47Z</dcterms:created>
  <dcterms:modified xsi:type="dcterms:W3CDTF">2024-08-08T20:59:30Z</dcterms:modified>
</cp:coreProperties>
</file>